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aaaZAMÓWIENIA PUBLICZNE 03.12.2022 Pen Scan disc\2022 NOWY\ZSP17\NOWY ŻYWIENIE 2023\NOWY PRZETARG 2023\@SWZ_ZSP17.U.6.22\SWZ_ZSP17.U.6.22_zal.4 nie zabl\"/>
    </mc:Choice>
  </mc:AlternateContent>
  <bookViews>
    <workbookView xWindow="0" yWindow="0" windowWidth="19200" windowHeight="730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H8" i="1"/>
  <c r="I8" i="1" s="1"/>
  <c r="G8" i="1"/>
  <c r="I30" i="1" l="1"/>
  <c r="H30" i="1"/>
</calcChain>
</file>

<file path=xl/sharedStrings.xml><?xml version="1.0" encoding="utf-8"?>
<sst xmlns="http://schemas.openxmlformats.org/spreadsheetml/2006/main" count="95" uniqueCount="76">
  <si>
    <t>Ilość</t>
  </si>
  <si>
    <t>Stawka VAT (%)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</si>
  <si>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</si>
  <si>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</si>
  <si>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</si>
  <si>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</si>
  <si>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</si>
  <si>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</si>
  <si>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</si>
  <si>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</si>
  <si>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</si>
  <si>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kg</t>
  </si>
  <si>
    <r>
      <t xml:space="preserve"> Serek naturalny ziarnisty zawierający wszystkie białka mleka , </t>
    </r>
    <r>
      <rPr>
        <sz val="11"/>
        <color theme="1"/>
        <rFont val="Calibri"/>
        <family val="2"/>
        <charset val="238"/>
      </rPr>
      <t>opakowanie 200 g</t>
    </r>
    <r>
      <rPr>
        <b/>
        <sz val="11"/>
        <color theme="1"/>
        <rFont val="Calibri"/>
        <family val="2"/>
        <charset val="238"/>
      </rPr>
      <t xml:space="preserve"> </t>
    </r>
  </si>
  <si>
    <t>Serek  homogenizowany  typu Danio   różne smaki  (waniliowy czekoladowy truskawkowy brzoskwiniowy owoce leśne), op. 150g</t>
  </si>
  <si>
    <t xml:space="preserve">Serek typu Monte czekoladowe  100 g  bez konserwantów </t>
  </si>
  <si>
    <t xml:space="preserve">Serek mozzarella  1000 g </t>
  </si>
  <si>
    <t xml:space="preserve">Serek typu Feta kostka krojona w zalewie solonej  1 kg </t>
  </si>
  <si>
    <r>
      <t xml:space="preserve">Margaryna </t>
    </r>
    <r>
      <rPr>
        <sz val="11"/>
        <color theme="1"/>
        <rFont val="Calibri"/>
        <family val="2"/>
        <charset val="238"/>
      </rPr>
      <t xml:space="preserve">o zaw. tłuszczu 60%, </t>
    </r>
    <r>
      <rPr>
        <u/>
        <sz val="11"/>
        <color theme="1"/>
        <rFont val="Calibri"/>
        <family val="2"/>
        <charset val="238"/>
      </rPr>
      <t>bez pochodnych mleka krowiego</t>
    </r>
    <r>
      <rPr>
        <sz val="11"/>
        <color theme="1"/>
        <rFont val="Calibri"/>
        <family val="2"/>
        <charset val="238"/>
      </rPr>
      <t>, wyprodukowana z naturalnych olejów roślinnych , opak . 250 g.</t>
    </r>
  </si>
  <si>
    <t xml:space="preserve">Jogurty z kawałkami owoców  bez konserwantów różne kawałki owoców    150 g </t>
  </si>
  <si>
    <t xml:space="preserve">RAZEM: </t>
  </si>
  <si>
    <t>1.</t>
  </si>
  <si>
    <t>JM</t>
  </si>
  <si>
    <t>2.</t>
  </si>
  <si>
    <t>3.</t>
  </si>
  <si>
    <t xml:space="preserve">Masło Ekstra, zaw. tłuszczu zwierzęcego nie mniej niż  82%, produkt pochodzenia zwierzęcego, nieutwardzany, bez dodatku tłuszczów roślinnych, może zaw. barwnik naturalny-karoten 200g </t>
  </si>
  <si>
    <t>4.</t>
  </si>
  <si>
    <t>5.</t>
  </si>
  <si>
    <t>szt.</t>
  </si>
  <si>
    <t>6.</t>
  </si>
  <si>
    <t>7.</t>
  </si>
  <si>
    <t>8.</t>
  </si>
  <si>
    <t>9.</t>
  </si>
  <si>
    <t>10.</t>
  </si>
  <si>
    <t>11.</t>
  </si>
  <si>
    <t>Jogurt Mały naturalny, rózne smaki (truskawka, brzoskwinia, owoce leśne i inne smaki) bez konserwantów 150 g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</si>
  <si>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</si>
  <si>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</si>
  <si>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</si>
  <si>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</si>
  <si>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</si>
  <si>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</si>
  <si>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</si>
  <si>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</si>
  <si>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</si>
  <si>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</si>
  <si>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</si>
  <si>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Opis przedmiotu zamówienia – zestawienie asortymentowo-cenowe</t>
  </si>
  <si>
    <t>Część 1 – Dostawa nabiału i jego przetworów</t>
  </si>
  <si>
    <t>ŁĄCZNA WARTOŚĆ ZAMÓWIENIA WYNOSI:</t>
  </si>
  <si>
    <t>Przedmiot zamówienia</t>
  </si>
  <si>
    <t>Mleko 3,2% tłuszczu, karton  1l.</t>
  </si>
  <si>
    <t>Mleko 2 % tłuszczu, karton  1l.</t>
  </si>
  <si>
    <t xml:space="preserve">Śmietana (np. Piątnica lub równoważna) zawartość tłuszczu 18%, homogenizowana smak lekko kwaśny kremowy zapach czysty bez obcych zapachów produkt o jednolitej gęstej kremowej konsystencji bez zagęstników i konserwantów, kubek opak. 1000 g </t>
  </si>
  <si>
    <t xml:space="preserve">Śmietana np. Piątnica lub równoważna zawartość tłuszczu 12%, homogenizowana smak lekko kwaśny kremowy zapach czysty bez obcych zapachów produkt o jednolitej gęstej kremowej konsystencji bez zagęstników i konserwantów, kubek opak. 1000 g </t>
  </si>
  <si>
    <t>Smietana słodka np (łaciata) 0,5l zawartość  tłuszczu 18 %</t>
  </si>
  <si>
    <t>Jogurt naturalny, kubek,  1kg , w składzie wyłącznie mleko (może być pasteryzowane) i żywe kultury bakterii</t>
  </si>
  <si>
    <t>Jogurt naturalny typu greckiego w składzie wyłącznie mleko (może być pasteryzowane) i żywe kultury bakterii, opakowanie – kubek,  1 kg</t>
  </si>
  <si>
    <t>Twaróg półtłusty o zaw. białka nie mniej niż 16 g/100g produktu, 1kg</t>
  </si>
  <si>
    <t xml:space="preserve">Ser żółty, typu edamski, gouda, podlaski, salami (chader)(w kawałku) </t>
  </si>
  <si>
    <t>Serek np. almette lub rówoważne 150g</t>
  </si>
  <si>
    <t>Ser żółty, typu edamski, gouda, podlaski, salami i inne (w plastrach) 1 kg</t>
  </si>
  <si>
    <r>
      <t>Śmietana (łaciata)zawartość tłuszczu 30%,</t>
    </r>
    <r>
      <rPr>
        <sz val="11"/>
        <color theme="1"/>
        <rFont val="Calibri"/>
        <family val="2"/>
        <charset val="238"/>
      </rPr>
      <t xml:space="preserve"> bez zagęstników i konserwantów, karton opak. 1litr  </t>
    </r>
  </si>
  <si>
    <t>Nr postępowania: ZSP17.U/ZP/6/2022</t>
  </si>
  <si>
    <t xml:space="preserve">Załącznik nr 4.1 do SWZ                             </t>
  </si>
  <si>
    <t>Sposób obliczenia ceny podany w rozdz.XV SWZ.</t>
  </si>
  <si>
    <t>słownie wartość brutto złotych: ……………………..…………………………….…………………..</t>
  </si>
  <si>
    <r>
      <t xml:space="preserve">Opis jakościowy produktów spożywczych będących przedmiotem zamówienia to:                                                                                                                                                           a) </t>
    </r>
    <r>
      <rPr>
        <i/>
        <sz val="11"/>
        <rFont val="Calibri"/>
        <family val="2"/>
        <charset val="238"/>
        <scheme val="minor"/>
      </rPr>
      <t>Tłuszcze</t>
    </r>
    <r>
      <rPr>
        <sz val="11"/>
        <rFont val="Calibri"/>
        <family val="2"/>
        <charset val="238"/>
        <scheme val="minor"/>
      </rPr>
      <t xml:space="preserve">: w terminie przydatnosci do spożycia określonym w zał. nr 3 do SWZ, opakowania bez uszkodzeń, świeże bez objawów zjełczenia,                                                                                                                                                                                            b) </t>
    </r>
    <r>
      <rPr>
        <i/>
        <sz val="11"/>
        <rFont val="Calibri"/>
        <family val="2"/>
        <charset val="238"/>
        <scheme val="minor"/>
      </rPr>
      <t>Nabiał</t>
    </r>
    <r>
      <rPr>
        <sz val="11"/>
        <rFont val="Calibri"/>
        <family val="2"/>
        <charset val="238"/>
        <scheme val="minor"/>
      </rPr>
      <t xml:space="preserve">:  opakowania z datą ważanosci określoną w zał. nr 3 do SWZ, </t>
    </r>
    <r>
      <rPr>
        <u/>
        <sz val="11"/>
        <rFont val="Calibri"/>
        <family val="2"/>
        <charset val="238"/>
        <scheme val="minor"/>
      </rPr>
      <t>niedopuszczalne</t>
    </r>
    <r>
      <rPr>
        <sz val="11"/>
        <rFont val="Calibri"/>
        <family val="2"/>
        <charset val="238"/>
        <scheme val="minor"/>
      </rPr>
      <t xml:space="preserve"> uszkodzenia opakownia, obce posmaki i zapachy, zanieczyszczenia mechaniczne.</t>
    </r>
  </si>
  <si>
    <t>Vat (w zł):……………………………………………………………………………………………………………                                                                                                                     (wartość całkowita brutto minus wartość całkowita netto z pozycji Razem)</t>
  </si>
  <si>
    <t>Serek homogenizowany różne smaki (wanilinowy, czekoladowy, truskawkowy, brzoskwiniowy, owoce leśne) typu Bakuś lub równoważny 150 g</t>
  </si>
  <si>
    <t>Wartość całkowita brutto w PLN (kol.8 +stawka Vat (wskazana w kol. 6)</t>
  </si>
  <si>
    <t>Wartość całkowita netto w PLN (kol. 4 x kol. 5)</t>
  </si>
  <si>
    <t>Cena jednostkowa brutto w PLN</t>
  </si>
  <si>
    <t>Cena jednostkowa netto w PLN</t>
  </si>
  <si>
    <t xml:space="preserve"> Wartość netto (w zł): ……………………………………………………………………………………</t>
  </si>
  <si>
    <t>Wartośc brutto (w zł): ……………………………………………………………………………………….</t>
  </si>
  <si>
    <t xml:space="preserve">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</si>
</sst>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right" vertical="center" wrapText="1"/>
    </xf>
    <xf numFmtId="2" fontId="0" fillId="0" borderId="0" xfId="1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2" fontId="2" fillId="0" borderId="6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justify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2" fontId="0" fillId="0" borderId="1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vertical="top"/>
    </xf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wrapText="1"/>
    </xf>
    <xf numFmtId="0" fontId="1" fillId="0" borderId="7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1" fillId="0" borderId="0" xfId="0" applyFont="1" applyAlignment="1">
      <alignment wrapText="1"/>
    </xf>
    <xf numFmtId="2" fontId="2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/>
    <xf numFmtId="0" fontId="7" fillId="0" borderId="0" xfId="0" applyFont="1" applyAlignment="1"/>
    <xf numFmtId="2" fontId="2" fillId="0" borderId="0" xfId="1" applyNumberFormat="1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1" workbookViewId="0">
      <selection activeCell="D29" sqref="D29"/>
    </sheetView>
  </sheetViews>
  <sheetFormatPr defaultRowHeight="15" x14ac:dyDescent="0.25"/>
  <cols>
    <col min="1" max="1" width="7.28515625" style="4" customWidth="1"/>
    <col min="2" max="2" width="43.140625" customWidth="1"/>
    <col min="3" max="4" width="9.140625" style="4"/>
    <col min="5" max="5" width="13.5703125" customWidth="1"/>
    <col min="6" max="6" width="10" customWidth="1"/>
    <col min="7" max="7" width="17.140625" customWidth="1"/>
    <col min="8" max="8" width="25.85546875" style="6" customWidth="1"/>
    <col min="9" max="9" width="24.7109375" style="9" customWidth="1"/>
  </cols>
  <sheetData>
    <row r="1" spans="1:9" ht="14.45" customHeight="1" x14ac:dyDescent="0.25">
      <c r="B1" s="26" t="s">
        <v>62</v>
      </c>
      <c r="G1" s="44" t="s">
        <v>63</v>
      </c>
      <c r="H1" s="45"/>
    </row>
    <row r="2" spans="1:9" ht="29.45" customHeight="1" x14ac:dyDescent="0.25">
      <c r="G2" s="46" t="s">
        <v>46</v>
      </c>
      <c r="H2" s="46"/>
    </row>
    <row r="3" spans="1:9" ht="79.5" customHeight="1" x14ac:dyDescent="0.25">
      <c r="B3" s="42" t="s">
        <v>66</v>
      </c>
      <c r="C3" s="42"/>
      <c r="D3" s="42"/>
      <c r="E3" s="42"/>
      <c r="F3" s="42"/>
      <c r="G3" s="42"/>
      <c r="H3" s="43"/>
    </row>
    <row r="4" spans="1:9" ht="14.45" customHeight="1" x14ac:dyDescent="0.25">
      <c r="B4" s="39" t="s">
        <v>47</v>
      </c>
      <c r="C4" s="5"/>
      <c r="D4" s="5"/>
      <c r="E4" s="2"/>
      <c r="F4" s="2"/>
      <c r="G4" s="2"/>
      <c r="H4" s="7"/>
    </row>
    <row r="5" spans="1:9" ht="15.75" thickBot="1" x14ac:dyDescent="0.3">
      <c r="A5" s="48"/>
      <c r="B5" s="48"/>
      <c r="C5" s="48"/>
      <c r="D5" s="48"/>
      <c r="E5" s="48"/>
      <c r="F5" s="48"/>
      <c r="G5" s="48"/>
      <c r="H5" s="48"/>
      <c r="I5" s="48"/>
    </row>
    <row r="6" spans="1:9" ht="45" x14ac:dyDescent="0.25">
      <c r="A6" s="16"/>
      <c r="B6" s="17" t="s">
        <v>49</v>
      </c>
      <c r="C6" s="17" t="s">
        <v>21</v>
      </c>
      <c r="D6" s="18" t="s">
        <v>0</v>
      </c>
      <c r="E6" s="10" t="s">
        <v>72</v>
      </c>
      <c r="F6" s="10" t="s">
        <v>1</v>
      </c>
      <c r="G6" s="10" t="s">
        <v>71</v>
      </c>
      <c r="H6" s="10" t="s">
        <v>70</v>
      </c>
      <c r="I6" s="15" t="s">
        <v>69</v>
      </c>
    </row>
    <row r="7" spans="1:9" x14ac:dyDescent="0.25">
      <c r="A7" s="19" t="s">
        <v>2</v>
      </c>
      <c r="B7" s="20" t="s">
        <v>3</v>
      </c>
      <c r="C7" s="20" t="s">
        <v>4</v>
      </c>
      <c r="D7" s="2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4" t="s">
        <v>10</v>
      </c>
    </row>
    <row r="8" spans="1:9" ht="27.6" customHeight="1" x14ac:dyDescent="0.25">
      <c r="A8" s="22" t="s">
        <v>20</v>
      </c>
      <c r="B8" s="23" t="s">
        <v>50</v>
      </c>
      <c r="C8" s="24" t="s">
        <v>27</v>
      </c>
      <c r="D8" s="25">
        <v>4000</v>
      </c>
      <c r="E8" s="27"/>
      <c r="F8" s="28"/>
      <c r="G8" s="29">
        <f>E8+F8*E8</f>
        <v>0</v>
      </c>
      <c r="H8" s="8">
        <f>D8*E8</f>
        <v>0</v>
      </c>
      <c r="I8" s="11">
        <f>H8*(1+F8)</f>
        <v>0</v>
      </c>
    </row>
    <row r="9" spans="1:9" ht="32.450000000000003" customHeight="1" x14ac:dyDescent="0.25">
      <c r="A9" s="22" t="s">
        <v>22</v>
      </c>
      <c r="B9" s="23" t="s">
        <v>51</v>
      </c>
      <c r="C9" s="24" t="s">
        <v>27</v>
      </c>
      <c r="D9" s="25">
        <v>200</v>
      </c>
      <c r="E9" s="27"/>
      <c r="F9" s="28"/>
      <c r="G9" s="29">
        <f t="shared" ref="G9:G29" si="0">E9+F9*E9</f>
        <v>0</v>
      </c>
      <c r="H9" s="8">
        <f t="shared" ref="H9:H29" si="1">D9*E9</f>
        <v>0</v>
      </c>
      <c r="I9" s="11">
        <f t="shared" ref="I9:I29" si="2">H9*(1+F9)</f>
        <v>0</v>
      </c>
    </row>
    <row r="10" spans="1:9" ht="75" x14ac:dyDescent="0.25">
      <c r="A10" s="22" t="s">
        <v>23</v>
      </c>
      <c r="B10" s="23" t="s">
        <v>24</v>
      </c>
      <c r="C10" s="24" t="s">
        <v>27</v>
      </c>
      <c r="D10" s="25">
        <v>500</v>
      </c>
      <c r="E10" s="27"/>
      <c r="F10" s="28"/>
      <c r="G10" s="29">
        <f t="shared" si="0"/>
        <v>0</v>
      </c>
      <c r="H10" s="8">
        <f t="shared" si="1"/>
        <v>0</v>
      </c>
      <c r="I10" s="11">
        <f t="shared" si="2"/>
        <v>0</v>
      </c>
    </row>
    <row r="11" spans="1:9" ht="105" x14ac:dyDescent="0.25">
      <c r="A11" s="22" t="s">
        <v>25</v>
      </c>
      <c r="B11" s="23" t="s">
        <v>52</v>
      </c>
      <c r="C11" s="24" t="s">
        <v>27</v>
      </c>
      <c r="D11" s="25">
        <v>400</v>
      </c>
      <c r="E11" s="27"/>
      <c r="F11" s="28"/>
      <c r="G11" s="29">
        <f t="shared" si="0"/>
        <v>0</v>
      </c>
      <c r="H11" s="8">
        <f t="shared" si="1"/>
        <v>0</v>
      </c>
      <c r="I11" s="11">
        <f t="shared" si="2"/>
        <v>0</v>
      </c>
    </row>
    <row r="12" spans="1:9" ht="105" x14ac:dyDescent="0.25">
      <c r="A12" s="22" t="s">
        <v>26</v>
      </c>
      <c r="B12" s="23" t="s">
        <v>53</v>
      </c>
      <c r="C12" s="24" t="s">
        <v>27</v>
      </c>
      <c r="D12" s="25">
        <v>400</v>
      </c>
      <c r="E12" s="27"/>
      <c r="F12" s="28"/>
      <c r="G12" s="29">
        <f t="shared" si="0"/>
        <v>0</v>
      </c>
      <c r="H12" s="8">
        <f t="shared" si="1"/>
        <v>0</v>
      </c>
      <c r="I12" s="11">
        <f t="shared" si="2"/>
        <v>0</v>
      </c>
    </row>
    <row r="13" spans="1:9" ht="30" x14ac:dyDescent="0.25">
      <c r="A13" s="22" t="s">
        <v>28</v>
      </c>
      <c r="B13" s="23" t="s">
        <v>54</v>
      </c>
      <c r="C13" s="24" t="s">
        <v>27</v>
      </c>
      <c r="D13" s="25">
        <v>400</v>
      </c>
      <c r="E13" s="27"/>
      <c r="F13" s="28"/>
      <c r="G13" s="29">
        <f t="shared" si="0"/>
        <v>0</v>
      </c>
      <c r="H13" s="8">
        <f t="shared" si="1"/>
        <v>0</v>
      </c>
      <c r="I13" s="11">
        <f t="shared" si="2"/>
        <v>0</v>
      </c>
    </row>
    <row r="14" spans="1:9" ht="45" x14ac:dyDescent="0.25">
      <c r="A14" s="22" t="s">
        <v>29</v>
      </c>
      <c r="B14" s="23" t="s">
        <v>55</v>
      </c>
      <c r="C14" s="24" t="s">
        <v>27</v>
      </c>
      <c r="D14" s="25">
        <v>800</v>
      </c>
      <c r="E14" s="27"/>
      <c r="F14" s="28"/>
      <c r="G14" s="29">
        <f t="shared" si="0"/>
        <v>0</v>
      </c>
      <c r="H14" s="8">
        <f t="shared" si="1"/>
        <v>0</v>
      </c>
      <c r="I14" s="11">
        <f t="shared" si="2"/>
        <v>0</v>
      </c>
    </row>
    <row r="15" spans="1:9" ht="60" x14ac:dyDescent="0.25">
      <c r="A15" s="22" t="s">
        <v>30</v>
      </c>
      <c r="B15" s="23" t="s">
        <v>56</v>
      </c>
      <c r="C15" s="24" t="s">
        <v>27</v>
      </c>
      <c r="D15" s="25">
        <v>800</v>
      </c>
      <c r="E15" s="27"/>
      <c r="F15" s="28"/>
      <c r="G15" s="29">
        <f t="shared" si="0"/>
        <v>0</v>
      </c>
      <c r="H15" s="8">
        <f t="shared" si="1"/>
        <v>0</v>
      </c>
      <c r="I15" s="11">
        <f t="shared" si="2"/>
        <v>0</v>
      </c>
    </row>
    <row r="16" spans="1:9" ht="30" x14ac:dyDescent="0.25">
      <c r="A16" s="22" t="s">
        <v>31</v>
      </c>
      <c r="B16" s="23" t="s">
        <v>57</v>
      </c>
      <c r="C16" s="24" t="s">
        <v>11</v>
      </c>
      <c r="D16" s="25">
        <v>500</v>
      </c>
      <c r="E16" s="27"/>
      <c r="F16" s="28"/>
      <c r="G16" s="29">
        <f t="shared" si="0"/>
        <v>0</v>
      </c>
      <c r="H16" s="8">
        <f t="shared" si="1"/>
        <v>0</v>
      </c>
      <c r="I16" s="11">
        <f t="shared" si="2"/>
        <v>0</v>
      </c>
    </row>
    <row r="17" spans="1:9" ht="30" x14ac:dyDescent="0.25">
      <c r="A17" s="22" t="s">
        <v>32</v>
      </c>
      <c r="B17" s="23" t="s">
        <v>58</v>
      </c>
      <c r="C17" s="24" t="s">
        <v>11</v>
      </c>
      <c r="D17" s="25">
        <v>120</v>
      </c>
      <c r="E17" s="27"/>
      <c r="F17" s="28"/>
      <c r="G17" s="29">
        <f t="shared" si="0"/>
        <v>0</v>
      </c>
      <c r="H17" s="8">
        <f t="shared" si="1"/>
        <v>0</v>
      </c>
      <c r="I17" s="11">
        <f t="shared" si="2"/>
        <v>0</v>
      </c>
    </row>
    <row r="18" spans="1:9" ht="32.25" customHeight="1" x14ac:dyDescent="0.25">
      <c r="A18" s="22" t="s">
        <v>33</v>
      </c>
      <c r="B18" s="23" t="s">
        <v>59</v>
      </c>
      <c r="C18" s="24" t="s">
        <v>27</v>
      </c>
      <c r="D18" s="25">
        <v>120</v>
      </c>
      <c r="E18" s="27"/>
      <c r="F18" s="28"/>
      <c r="G18" s="29">
        <f t="shared" si="0"/>
        <v>0</v>
      </c>
      <c r="H18" s="8">
        <f t="shared" si="1"/>
        <v>0</v>
      </c>
      <c r="I18" s="11">
        <f t="shared" si="2"/>
        <v>0</v>
      </c>
    </row>
    <row r="19" spans="1:9" ht="45" x14ac:dyDescent="0.25">
      <c r="A19" s="22" t="s">
        <v>35</v>
      </c>
      <c r="B19" s="23" t="s">
        <v>34</v>
      </c>
      <c r="C19" s="24" t="s">
        <v>27</v>
      </c>
      <c r="D19" s="25">
        <v>1300</v>
      </c>
      <c r="E19" s="27"/>
      <c r="F19" s="28"/>
      <c r="G19" s="29">
        <f t="shared" si="0"/>
        <v>0</v>
      </c>
      <c r="H19" s="8">
        <f t="shared" si="1"/>
        <v>0</v>
      </c>
      <c r="I19" s="11">
        <f t="shared" si="2"/>
        <v>0</v>
      </c>
    </row>
    <row r="20" spans="1:9" ht="30" x14ac:dyDescent="0.25">
      <c r="A20" s="22" t="s">
        <v>36</v>
      </c>
      <c r="B20" s="23" t="s">
        <v>60</v>
      </c>
      <c r="C20" s="24" t="s">
        <v>11</v>
      </c>
      <c r="D20" s="25">
        <v>80</v>
      </c>
      <c r="E20" s="27"/>
      <c r="F20" s="28"/>
      <c r="G20" s="29">
        <f t="shared" si="0"/>
        <v>0</v>
      </c>
      <c r="H20" s="8">
        <f t="shared" si="1"/>
        <v>0</v>
      </c>
      <c r="I20" s="11">
        <f t="shared" si="2"/>
        <v>0</v>
      </c>
    </row>
    <row r="21" spans="1:9" ht="45" x14ac:dyDescent="0.25">
      <c r="A21" s="22" t="s">
        <v>37</v>
      </c>
      <c r="B21" s="23" t="s">
        <v>61</v>
      </c>
      <c r="C21" s="24" t="s">
        <v>27</v>
      </c>
      <c r="D21" s="25">
        <v>120</v>
      </c>
      <c r="E21" s="27"/>
      <c r="F21" s="28"/>
      <c r="G21" s="29">
        <f t="shared" si="0"/>
        <v>0</v>
      </c>
      <c r="H21" s="8">
        <f t="shared" si="1"/>
        <v>0</v>
      </c>
      <c r="I21" s="11">
        <f t="shared" si="2"/>
        <v>0</v>
      </c>
    </row>
    <row r="22" spans="1:9" ht="30" x14ac:dyDescent="0.25">
      <c r="A22" s="22" t="s">
        <v>38</v>
      </c>
      <c r="B22" s="23" t="s">
        <v>12</v>
      </c>
      <c r="C22" s="24" t="s">
        <v>27</v>
      </c>
      <c r="D22" s="25">
        <v>120</v>
      </c>
      <c r="E22" s="27"/>
      <c r="F22" s="28"/>
      <c r="G22" s="29">
        <f t="shared" si="0"/>
        <v>0</v>
      </c>
      <c r="H22" s="8">
        <f t="shared" si="1"/>
        <v>0</v>
      </c>
      <c r="I22" s="11">
        <f t="shared" si="2"/>
        <v>0</v>
      </c>
    </row>
    <row r="23" spans="1:9" ht="45" x14ac:dyDescent="0.25">
      <c r="A23" s="22" t="s">
        <v>39</v>
      </c>
      <c r="B23" s="23" t="s">
        <v>13</v>
      </c>
      <c r="C23" s="24" t="s">
        <v>27</v>
      </c>
      <c r="D23" s="25">
        <v>800</v>
      </c>
      <c r="E23" s="27"/>
      <c r="F23" s="28"/>
      <c r="G23" s="29">
        <f t="shared" si="0"/>
        <v>0</v>
      </c>
      <c r="H23" s="8">
        <f t="shared" si="1"/>
        <v>0</v>
      </c>
      <c r="I23" s="11">
        <f t="shared" si="2"/>
        <v>0</v>
      </c>
    </row>
    <row r="24" spans="1:9" ht="33.75" customHeight="1" x14ac:dyDescent="0.25">
      <c r="A24" s="22" t="s">
        <v>40</v>
      </c>
      <c r="B24" s="23" t="s">
        <v>14</v>
      </c>
      <c r="C24" s="24" t="s">
        <v>75</v>
      </c>
      <c r="D24" s="25">
        <v>2000</v>
      </c>
      <c r="E24" s="27"/>
      <c r="F24" s="28"/>
      <c r="G24" s="29">
        <f t="shared" si="0"/>
        <v>0</v>
      </c>
      <c r="H24" s="8">
        <f t="shared" si="1"/>
        <v>0</v>
      </c>
      <c r="I24" s="11">
        <f t="shared" si="2"/>
        <v>0</v>
      </c>
    </row>
    <row r="25" spans="1:9" ht="60" x14ac:dyDescent="0.25">
      <c r="A25" s="22" t="s">
        <v>41</v>
      </c>
      <c r="B25" s="23" t="s">
        <v>68</v>
      </c>
      <c r="C25" s="24" t="s">
        <v>27</v>
      </c>
      <c r="D25" s="25">
        <v>2000</v>
      </c>
      <c r="E25" s="27"/>
      <c r="F25" s="28"/>
      <c r="G25" s="29">
        <f t="shared" si="0"/>
        <v>0</v>
      </c>
      <c r="H25" s="8">
        <f t="shared" si="1"/>
        <v>0</v>
      </c>
      <c r="I25" s="11">
        <f t="shared" si="2"/>
        <v>0</v>
      </c>
    </row>
    <row r="26" spans="1:9" ht="39" customHeight="1" x14ac:dyDescent="0.25">
      <c r="A26" s="22" t="s">
        <v>42</v>
      </c>
      <c r="B26" s="23" t="s">
        <v>15</v>
      </c>
      <c r="C26" s="24" t="s">
        <v>27</v>
      </c>
      <c r="D26" s="25">
        <v>20</v>
      </c>
      <c r="E26" s="27"/>
      <c r="F26" s="28"/>
      <c r="G26" s="29">
        <f t="shared" si="0"/>
        <v>0</v>
      </c>
      <c r="H26" s="8">
        <f t="shared" si="1"/>
        <v>0</v>
      </c>
      <c r="I26" s="11">
        <f t="shared" si="2"/>
        <v>0</v>
      </c>
    </row>
    <row r="27" spans="1:9" ht="40.5" customHeight="1" x14ac:dyDescent="0.25">
      <c r="A27" s="22" t="s">
        <v>43</v>
      </c>
      <c r="B27" s="23" t="s">
        <v>16</v>
      </c>
      <c r="C27" s="24" t="s">
        <v>11</v>
      </c>
      <c r="D27" s="25">
        <v>25</v>
      </c>
      <c r="E27" s="27"/>
      <c r="F27" s="28"/>
      <c r="G27" s="29">
        <f t="shared" si="0"/>
        <v>0</v>
      </c>
      <c r="H27" s="8">
        <f t="shared" si="1"/>
        <v>0</v>
      </c>
      <c r="I27" s="11">
        <f t="shared" si="2"/>
        <v>0</v>
      </c>
    </row>
    <row r="28" spans="1:9" ht="48" customHeight="1" x14ac:dyDescent="0.25">
      <c r="A28" s="22" t="s">
        <v>44</v>
      </c>
      <c r="B28" s="23" t="s">
        <v>17</v>
      </c>
      <c r="C28" s="24" t="s">
        <v>75</v>
      </c>
      <c r="D28" s="25">
        <v>40</v>
      </c>
      <c r="E28" s="27"/>
      <c r="F28" s="28"/>
      <c r="G28" s="29">
        <f t="shared" si="0"/>
        <v>0</v>
      </c>
      <c r="H28" s="8">
        <f t="shared" si="1"/>
        <v>0</v>
      </c>
      <c r="I28" s="11">
        <f t="shared" si="2"/>
        <v>0</v>
      </c>
    </row>
    <row r="29" spans="1:9" ht="36" customHeight="1" x14ac:dyDescent="0.25">
      <c r="A29" s="22" t="s">
        <v>45</v>
      </c>
      <c r="B29" s="23" t="s">
        <v>18</v>
      </c>
      <c r="C29" s="24" t="s">
        <v>27</v>
      </c>
      <c r="D29" s="25">
        <v>2000</v>
      </c>
      <c r="E29" s="27"/>
      <c r="F29" s="28"/>
      <c r="G29" s="29">
        <f t="shared" si="0"/>
        <v>0</v>
      </c>
      <c r="H29" s="8">
        <f t="shared" si="1"/>
        <v>0</v>
      </c>
      <c r="I29" s="11">
        <f t="shared" si="2"/>
        <v>0</v>
      </c>
    </row>
    <row r="30" spans="1:9" ht="38.25" customHeight="1" thickBot="1" x14ac:dyDescent="0.3">
      <c r="A30" s="12"/>
      <c r="B30" s="47" t="s">
        <v>19</v>
      </c>
      <c r="C30" s="47"/>
      <c r="D30" s="47"/>
      <c r="E30" s="47"/>
      <c r="F30" s="47"/>
      <c r="G30" s="47"/>
      <c r="H30" s="30">
        <f>SUM(H8:H29)</f>
        <v>0</v>
      </c>
      <c r="I30" s="31">
        <f>SUM(I8:I29)</f>
        <v>0</v>
      </c>
    </row>
    <row r="31" spans="1:9" x14ac:dyDescent="0.25">
      <c r="A31" s="13"/>
    </row>
    <row r="32" spans="1:9" ht="21" customHeight="1" x14ac:dyDescent="0.25">
      <c r="B32" s="38" t="s">
        <v>64</v>
      </c>
      <c r="C32" s="33"/>
      <c r="D32" s="33"/>
      <c r="E32" s="34"/>
      <c r="F32" s="34"/>
      <c r="G32" s="34"/>
    </row>
    <row r="33" spans="2:8" ht="22.5" customHeight="1" x14ac:dyDescent="0.25">
      <c r="B33" s="49" t="s">
        <v>48</v>
      </c>
      <c r="C33" s="49"/>
      <c r="D33" s="49"/>
      <c r="E33" s="49"/>
      <c r="H33" s="32"/>
    </row>
    <row r="34" spans="2:8" ht="29.25" customHeight="1" x14ac:dyDescent="0.25">
      <c r="B34" s="50" t="s">
        <v>73</v>
      </c>
      <c r="C34" s="51"/>
      <c r="D34" s="51"/>
      <c r="E34" s="51"/>
      <c r="F34" s="52"/>
      <c r="G34" s="52"/>
    </row>
    <row r="35" spans="2:8" ht="41.25" customHeight="1" x14ac:dyDescent="0.25">
      <c r="B35" s="50" t="s">
        <v>67</v>
      </c>
      <c r="C35" s="52"/>
      <c r="D35" s="52"/>
      <c r="E35" s="52"/>
      <c r="F35" s="52"/>
      <c r="G35" s="52"/>
    </row>
    <row r="36" spans="2:8" ht="27" customHeight="1" x14ac:dyDescent="0.25">
      <c r="B36" s="53" t="s">
        <v>74</v>
      </c>
      <c r="C36" s="51"/>
      <c r="D36" s="51"/>
      <c r="E36" s="51"/>
      <c r="F36" s="52"/>
      <c r="G36" s="52"/>
    </row>
    <row r="37" spans="2:8" ht="24" customHeight="1" x14ac:dyDescent="0.25">
      <c r="B37" s="37" t="s">
        <v>65</v>
      </c>
      <c r="C37" s="36"/>
      <c r="D37" s="36"/>
      <c r="E37" s="35"/>
      <c r="F37" s="35"/>
      <c r="G37" s="35"/>
    </row>
    <row r="38" spans="2:8" ht="23.45" customHeight="1" x14ac:dyDescent="0.25"/>
    <row r="41" spans="2:8" x14ac:dyDescent="0.25">
      <c r="B41" s="3"/>
      <c r="C41" s="40"/>
      <c r="D41" s="41"/>
      <c r="E41" s="41"/>
      <c r="F41" s="41"/>
      <c r="G41" s="41"/>
    </row>
    <row r="44" spans="2:8" ht="21" customHeight="1" x14ac:dyDescent="0.25"/>
    <row r="45" spans="2:8" ht="23.25" customHeight="1" x14ac:dyDescent="0.25"/>
    <row r="46" spans="2:8" ht="27" customHeight="1" x14ac:dyDescent="0.25"/>
    <row r="47" spans="2:8" ht="25.5" customHeight="1" x14ac:dyDescent="0.25"/>
    <row r="48" spans="2:8" ht="29.25" customHeight="1" x14ac:dyDescent="0.25"/>
  </sheetData>
  <mergeCells count="10">
    <mergeCell ref="C41:G41"/>
    <mergeCell ref="B3:H3"/>
    <mergeCell ref="G1:H1"/>
    <mergeCell ref="G2:H2"/>
    <mergeCell ref="B30:G30"/>
    <mergeCell ref="A5:I5"/>
    <mergeCell ref="B33:E33"/>
    <mergeCell ref="B34:G34"/>
    <mergeCell ref="B35:G35"/>
    <mergeCell ref="B36:G3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ZSP17</dc:creator>
  <cp:lastModifiedBy>Renata Gądkowska</cp:lastModifiedBy>
  <cp:lastPrinted>2022-12-08T07:47:52Z</cp:lastPrinted>
  <dcterms:created xsi:type="dcterms:W3CDTF">2021-12-27T16:45:49Z</dcterms:created>
  <dcterms:modified xsi:type="dcterms:W3CDTF">2022-12-14T10:38:47Z</dcterms:modified>
</cp:coreProperties>
</file>